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9 заседание Думы 25.12.2023 (292-314)\реш.№292 Бюджет 2023 изменения\"/>
    </mc:Choice>
  </mc:AlternateContent>
  <xr:revisionPtr revIDLastSave="0" documentId="13_ncr:1_{CDFB501F-59E7-4961-9180-0B09D0B92F06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3" sheetId="1" r:id="rId1"/>
    <sheet name="2024-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2" l="1"/>
  <c r="I15" i="2"/>
  <c r="J12" i="2"/>
  <c r="I12" i="2"/>
  <c r="J11" i="2"/>
  <c r="I11" i="2"/>
  <c r="I12" i="1" l="1"/>
  <c r="I11" i="1"/>
</calcChain>
</file>

<file path=xl/sharedStrings.xml><?xml version="1.0" encoding="utf-8"?>
<sst xmlns="http://schemas.openxmlformats.org/spreadsheetml/2006/main" count="47" uniqueCount="32">
  <si>
    <t>Сумма, в тысячах рублей</t>
  </si>
  <si>
    <t>Номер строки</t>
  </si>
  <si>
    <t xml:space="preserve">к решению Думы </t>
  </si>
  <si>
    <t>901 01 05 02 01 04 0000 510</t>
  </si>
  <si>
    <t>901 01 05 02 01 04 0000 610</t>
  </si>
  <si>
    <t>муниципального образования Алапаевское</t>
  </si>
  <si>
    <t>901 01 03 01 00 04 0000 710</t>
  </si>
  <si>
    <t>901 01 03 01 00 04 0000 810</t>
  </si>
  <si>
    <t>000 01 03 01 00 00 0000 000</t>
  </si>
  <si>
    <t>000 01 05 00 00 00 0000 000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</si>
  <si>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</si>
  <si>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</si>
  <si>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</si>
  <si>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</si>
  <si>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</si>
  <si>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</si>
  <si>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</si>
  <si>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Приложение № 10 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</si>
  <si>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</si>
  <si>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</si>
  <si>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Свод источников финансирования дефицита бюджета                                                                            муниципального образования Алапаевское на 2023 год</t>
  </si>
  <si>
    <t>Приложение № 11</t>
  </si>
  <si>
    <t>Свод источников финансирования дефицита бюджета                                                муниципального образования Алапаевское на 2024 и 2025 годы</t>
  </si>
  <si>
    <t>Сумма на 2024 год, в тысячах рублей</t>
  </si>
  <si>
    <t>Сумма на 2025 год, в тысячах рублей</t>
  </si>
  <si>
    <t>000 01 03 01 00 04 0000 710</t>
  </si>
  <si>
    <t>000 01 03 01 00 04 0000 810</t>
  </si>
  <si>
    <t>000 01 05 02 01 04 0000 510</t>
  </si>
  <si>
    <t>000 01 05 02 01 04 0000 610</t>
  </si>
  <si>
    <t>Приложение № 6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25.12.2023 №292 "О внесении изменений в Решение Думы муниципального образования Алапаевское от 15 декабря 2022 года № 172 "О бюджете муниципального образования Алапаевское на 2023 год и плановый период 2024 и 2025 годов"</t>
  </si>
  <si>
    <t>Приложение № 5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25.12.2023 №292 "О внесении изменений в Решение Думы муниципального образования Алапаевское от 15 декабря 2022 года №172 "О бюджете муниципального образования Алапаевское на 2023 год и плановый период 2024 и 2025 годов"</t>
  </si>
  <si>
    <t>от 15.12.2022 №172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</si>
</sst>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 CYR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4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left"/>
    </xf>
    <xf numFmtId="164" fontId="0" fillId="0" borderId="0" xfId="0" applyNumberFormat="1"/>
    <xf numFmtId="3" fontId="2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/>
    </xf>
    <xf numFmtId="0" fontId="8" fillId="2" borderId="0" xfId="0" applyFont="1" applyFill="1" applyAlignment="1">
      <alignment horizontal="right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zoomScaleNormal="100" zoomScalePageLayoutView="130" workbookViewId="0">
      <selection activeCell="K6" sqref="K6"/>
    </sheetView>
  </sheetViews>
  <sheetFormatPr defaultRowHeight="12.75" x14ac:dyDescent="0.2"/>
  <cols>
    <col min="1" max="1" width="8.42578125" customWidth="1"/>
    <col min="5" max="5" width="15.42578125" customWidth="1"/>
    <col min="8" max="8" width="11.140625" customWidth="1"/>
    <col min="9" max="9" width="16.85546875" style="13" bestFit="1" customWidth="1"/>
  </cols>
  <sheetData>
    <row r="1" spans="1:10" ht="135.6" customHeight="1" x14ac:dyDescent="0.25">
      <c r="G1" s="21" t="s">
        <v>30</v>
      </c>
      <c r="H1" s="21"/>
      <c r="I1" s="21"/>
      <c r="J1" s="15"/>
    </row>
    <row r="2" spans="1:10" ht="19.7" customHeight="1" x14ac:dyDescent="0.25">
      <c r="A2" s="1"/>
      <c r="B2" s="1"/>
      <c r="C2" s="1"/>
      <c r="D2" s="1"/>
      <c r="E2" s="16"/>
      <c r="F2" s="22" t="s">
        <v>17</v>
      </c>
      <c r="G2" s="22"/>
      <c r="H2" s="22"/>
      <c r="I2" s="22"/>
    </row>
    <row r="3" spans="1:10" ht="15" x14ac:dyDescent="0.25">
      <c r="A3" s="1"/>
      <c r="B3" s="1"/>
      <c r="C3" s="1"/>
      <c r="D3" s="1"/>
      <c r="E3" s="22" t="s">
        <v>2</v>
      </c>
      <c r="F3" s="22"/>
      <c r="G3" s="22"/>
      <c r="H3" s="22"/>
      <c r="I3" s="22"/>
    </row>
    <row r="4" spans="1:10" ht="15" x14ac:dyDescent="0.25">
      <c r="A4" s="1"/>
      <c r="B4" s="1"/>
      <c r="C4" s="1"/>
      <c r="D4" s="1"/>
      <c r="E4" s="22" t="s">
        <v>5</v>
      </c>
      <c r="F4" s="22"/>
      <c r="G4" s="22"/>
      <c r="H4" s="22"/>
      <c r="I4" s="22"/>
    </row>
    <row r="5" spans="1:10" ht="15" x14ac:dyDescent="0.25">
      <c r="A5" s="1"/>
      <c r="B5" s="1"/>
      <c r="C5" s="1"/>
      <c r="D5" s="1"/>
      <c r="E5" s="16"/>
      <c r="F5" s="22" t="s">
        <v>31</v>
      </c>
      <c r="G5" s="22"/>
      <c r="H5" s="22"/>
      <c r="I5" s="22"/>
    </row>
    <row r="6" spans="1:10" ht="34.35" customHeight="1" x14ac:dyDescent="0.2">
      <c r="A6" s="1"/>
      <c r="B6" s="1"/>
      <c r="C6" s="1"/>
      <c r="D6" s="1"/>
      <c r="E6" s="1"/>
      <c r="F6" s="1"/>
      <c r="G6" s="1"/>
      <c r="H6" s="1"/>
      <c r="I6" s="10"/>
    </row>
    <row r="7" spans="1:10" ht="42" customHeight="1" x14ac:dyDescent="0.2">
      <c r="A7" s="23" t="s">
        <v>20</v>
      </c>
      <c r="B7" s="23"/>
      <c r="C7" s="23"/>
      <c r="D7" s="23"/>
      <c r="E7" s="23"/>
      <c r="F7" s="23"/>
      <c r="G7" s="23"/>
      <c r="H7" s="23"/>
      <c r="I7" s="23"/>
    </row>
    <row r="8" spans="1:10" x14ac:dyDescent="0.2">
      <c r="A8" s="1"/>
      <c r="B8" s="1"/>
      <c r="C8" s="1"/>
      <c r="D8" s="1"/>
      <c r="E8" s="1"/>
      <c r="F8" s="1"/>
      <c r="G8" s="1"/>
      <c r="H8" s="1"/>
      <c r="I8" s="10"/>
    </row>
    <row r="9" spans="1:10" ht="51" customHeight="1" x14ac:dyDescent="0.2">
      <c r="A9" s="2" t="s">
        <v>1</v>
      </c>
      <c r="B9" s="24" t="s">
        <v>13</v>
      </c>
      <c r="C9" s="24"/>
      <c r="D9" s="24"/>
      <c r="E9" s="24"/>
      <c r="F9" s="25" t="s">
        <v>15</v>
      </c>
      <c r="G9" s="26"/>
      <c r="H9" s="27"/>
      <c r="I9" s="11" t="s">
        <v>0</v>
      </c>
    </row>
    <row r="10" spans="1:10" x14ac:dyDescent="0.2">
      <c r="A10" s="9">
        <v>1</v>
      </c>
      <c r="B10" s="47">
        <v>2</v>
      </c>
      <c r="C10" s="48"/>
      <c r="D10" s="48"/>
      <c r="E10" s="49"/>
      <c r="F10" s="47">
        <v>3</v>
      </c>
      <c r="G10" s="48"/>
      <c r="H10" s="49"/>
      <c r="I10" s="14">
        <v>4</v>
      </c>
    </row>
    <row r="11" spans="1:10" ht="39.6" customHeight="1" x14ac:dyDescent="0.2">
      <c r="A11" s="2">
        <v>1</v>
      </c>
      <c r="B11" s="28" t="s">
        <v>14</v>
      </c>
      <c r="C11" s="29"/>
      <c r="D11" s="29"/>
      <c r="E11" s="30"/>
      <c r="F11" s="31"/>
      <c r="G11" s="32"/>
      <c r="H11" s="33"/>
      <c r="I11" s="19">
        <f>I13+I14+I16+I17</f>
        <v>24466.876999999862</v>
      </c>
    </row>
    <row r="12" spans="1:10" ht="61.5" customHeight="1" x14ac:dyDescent="0.25">
      <c r="A12" s="3">
        <v>2</v>
      </c>
      <c r="B12" s="35" t="s">
        <v>18</v>
      </c>
      <c r="C12" s="36"/>
      <c r="D12" s="36"/>
      <c r="E12" s="37"/>
      <c r="F12" s="38" t="s">
        <v>8</v>
      </c>
      <c r="G12" s="39"/>
      <c r="H12" s="40"/>
      <c r="I12" s="20">
        <f>I13+I14</f>
        <v>-689.02299999999923</v>
      </c>
    </row>
    <row r="13" spans="1:10" ht="78.75" customHeight="1" x14ac:dyDescent="0.25">
      <c r="A13" s="3">
        <v>3</v>
      </c>
      <c r="B13" s="41" t="s">
        <v>16</v>
      </c>
      <c r="C13" s="42"/>
      <c r="D13" s="42"/>
      <c r="E13" s="43"/>
      <c r="F13" s="44" t="s">
        <v>6</v>
      </c>
      <c r="G13" s="45"/>
      <c r="H13" s="46"/>
      <c r="I13" s="20">
        <v>12800</v>
      </c>
    </row>
    <row r="14" spans="1:10" ht="69" customHeight="1" x14ac:dyDescent="0.25">
      <c r="A14" s="3">
        <v>4</v>
      </c>
      <c r="B14" s="41" t="s">
        <v>19</v>
      </c>
      <c r="C14" s="42"/>
      <c r="D14" s="42"/>
      <c r="E14" s="43"/>
      <c r="F14" s="44" t="s">
        <v>7</v>
      </c>
      <c r="G14" s="45"/>
      <c r="H14" s="46"/>
      <c r="I14" s="20">
        <v>-13489.022999999999</v>
      </c>
    </row>
    <row r="15" spans="1:10" ht="35.450000000000003" customHeight="1" x14ac:dyDescent="0.25">
      <c r="A15" s="3">
        <v>5</v>
      </c>
      <c r="B15" s="35" t="s">
        <v>10</v>
      </c>
      <c r="C15" s="36"/>
      <c r="D15" s="36"/>
      <c r="E15" s="37"/>
      <c r="F15" s="38" t="s">
        <v>9</v>
      </c>
      <c r="G15" s="39"/>
      <c r="H15" s="40"/>
      <c r="I15" s="20">
        <v>25155.9</v>
      </c>
    </row>
    <row r="16" spans="1:10" ht="34.35" customHeight="1" x14ac:dyDescent="0.25">
      <c r="A16" s="3">
        <v>6</v>
      </c>
      <c r="B16" s="41" t="s">
        <v>11</v>
      </c>
      <c r="C16" s="42"/>
      <c r="D16" s="42"/>
      <c r="E16" s="43"/>
      <c r="F16" s="44" t="s">
        <v>3</v>
      </c>
      <c r="G16" s="45"/>
      <c r="H16" s="46"/>
      <c r="I16" s="20">
        <v>-1838889.5</v>
      </c>
    </row>
    <row r="17" spans="1:9" ht="32.450000000000003" customHeight="1" x14ac:dyDescent="0.25">
      <c r="A17" s="3">
        <v>7</v>
      </c>
      <c r="B17" s="41" t="s">
        <v>12</v>
      </c>
      <c r="C17" s="42"/>
      <c r="D17" s="42"/>
      <c r="E17" s="43"/>
      <c r="F17" s="44" t="s">
        <v>4</v>
      </c>
      <c r="G17" s="45"/>
      <c r="H17" s="46"/>
      <c r="I17" s="20">
        <v>1864045.4</v>
      </c>
    </row>
    <row r="18" spans="1:9" ht="15.75" x14ac:dyDescent="0.25">
      <c r="A18" s="4"/>
      <c r="B18" s="4"/>
      <c r="C18" s="4"/>
      <c r="D18" s="4"/>
      <c r="E18" s="4"/>
      <c r="F18" s="4"/>
      <c r="G18" s="4"/>
      <c r="H18" s="4"/>
      <c r="I18" s="10"/>
    </row>
    <row r="19" spans="1:9" ht="15.75" x14ac:dyDescent="0.25">
      <c r="A19" s="4"/>
      <c r="B19" s="4"/>
      <c r="C19" s="4"/>
      <c r="D19" s="4"/>
      <c r="E19" s="4"/>
      <c r="F19" s="4"/>
      <c r="G19" s="4"/>
      <c r="H19" s="4"/>
      <c r="I19" s="10"/>
    </row>
    <row r="20" spans="1:9" ht="18.75" customHeight="1" x14ac:dyDescent="0.25">
      <c r="A20" s="34"/>
      <c r="B20" s="34"/>
      <c r="C20" s="34"/>
      <c r="D20" s="34"/>
      <c r="E20" s="5"/>
      <c r="F20" s="5"/>
      <c r="G20" s="34"/>
      <c r="H20" s="34"/>
      <c r="I20" s="34"/>
    </row>
    <row r="21" spans="1:9" ht="18.75" customHeight="1" x14ac:dyDescent="0.25">
      <c r="A21" s="6"/>
      <c r="B21" s="6"/>
      <c r="C21" s="6"/>
      <c r="D21" s="6"/>
      <c r="E21" s="6"/>
      <c r="F21" s="6"/>
      <c r="G21" s="50"/>
      <c r="H21" s="50"/>
      <c r="I21" s="50"/>
    </row>
    <row r="22" spans="1:9" ht="16.5" x14ac:dyDescent="0.25">
      <c r="A22" s="6"/>
      <c r="B22" s="6"/>
      <c r="C22" s="6"/>
      <c r="D22" s="6"/>
      <c r="E22" s="6"/>
      <c r="F22" s="6"/>
      <c r="G22" s="7"/>
      <c r="H22" s="8"/>
      <c r="I22" s="12"/>
    </row>
    <row r="23" spans="1:9" ht="18.75" customHeight="1" x14ac:dyDescent="0.25">
      <c r="A23" s="6"/>
      <c r="B23" s="6"/>
      <c r="C23" s="6"/>
      <c r="D23" s="6"/>
      <c r="E23" s="6"/>
      <c r="F23" s="6"/>
      <c r="G23" s="50"/>
      <c r="H23" s="50"/>
      <c r="I23" s="50"/>
    </row>
  </sheetData>
  <mergeCells count="28">
    <mergeCell ref="G21:I21"/>
    <mergeCell ref="G23:I23"/>
    <mergeCell ref="F12:H12"/>
    <mergeCell ref="B13:E13"/>
    <mergeCell ref="F13:H13"/>
    <mergeCell ref="B12:E12"/>
    <mergeCell ref="A20:D20"/>
    <mergeCell ref="B17:E17"/>
    <mergeCell ref="F17:H17"/>
    <mergeCell ref="F16:H16"/>
    <mergeCell ref="B11:E11"/>
    <mergeCell ref="F11:H11"/>
    <mergeCell ref="E3:I3"/>
    <mergeCell ref="G20:I20"/>
    <mergeCell ref="B15:E15"/>
    <mergeCell ref="F15:H15"/>
    <mergeCell ref="B16:E16"/>
    <mergeCell ref="B14:E14"/>
    <mergeCell ref="F14:H14"/>
    <mergeCell ref="B10:E10"/>
    <mergeCell ref="F10:H10"/>
    <mergeCell ref="G1:I1"/>
    <mergeCell ref="F2:I2"/>
    <mergeCell ref="F5:I5"/>
    <mergeCell ref="A7:I7"/>
    <mergeCell ref="B9:E9"/>
    <mergeCell ref="F9:H9"/>
    <mergeCell ref="E4:I4"/>
  </mergeCells>
  <phoneticPr fontId="1" type="noConversion"/>
  <pageMargins left="0.74803149606299213" right="0.31496062992125984" top="0.82677165354330717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tabSelected="1" topLeftCell="A13" workbookViewId="0">
      <selection activeCell="L7" sqref="L7"/>
    </sheetView>
  </sheetViews>
  <sheetFormatPr defaultRowHeight="12.75" x14ac:dyDescent="0.2"/>
  <cols>
    <col min="1" max="1" width="5.140625" customWidth="1"/>
    <col min="4" max="4" width="12.42578125" customWidth="1"/>
    <col min="5" max="5" width="1.5703125" customWidth="1"/>
    <col min="8" max="8" width="10" customWidth="1"/>
    <col min="9" max="10" width="16.85546875" customWidth="1"/>
  </cols>
  <sheetData>
    <row r="1" spans="1:10" ht="120.75" customHeight="1" x14ac:dyDescent="0.25">
      <c r="H1" s="21" t="s">
        <v>29</v>
      </c>
      <c r="I1" s="21"/>
      <c r="J1" s="21"/>
    </row>
    <row r="2" spans="1:10" ht="13.5" customHeight="1" x14ac:dyDescent="0.25">
      <c r="A2" s="1"/>
      <c r="B2" s="1"/>
      <c r="C2" s="1"/>
      <c r="D2" s="1"/>
      <c r="E2" s="16"/>
      <c r="F2" s="22" t="s">
        <v>21</v>
      </c>
      <c r="G2" s="22"/>
      <c r="H2" s="22"/>
      <c r="I2" s="22"/>
      <c r="J2" s="22"/>
    </row>
    <row r="3" spans="1:10" ht="15" x14ac:dyDescent="0.25">
      <c r="A3" s="1"/>
      <c r="B3" s="1"/>
      <c r="C3" s="1"/>
      <c r="D3" s="1"/>
      <c r="E3" s="22" t="s">
        <v>2</v>
      </c>
      <c r="F3" s="22"/>
      <c r="G3" s="22"/>
      <c r="H3" s="22"/>
      <c r="I3" s="22"/>
      <c r="J3" s="22"/>
    </row>
    <row r="4" spans="1:10" ht="15" x14ac:dyDescent="0.25">
      <c r="A4" s="1"/>
      <c r="B4" s="1"/>
      <c r="C4" s="1"/>
      <c r="D4" s="1"/>
      <c r="E4" s="22" t="s">
        <v>5</v>
      </c>
      <c r="F4" s="22"/>
      <c r="G4" s="22"/>
      <c r="H4" s="22"/>
      <c r="I4" s="22"/>
      <c r="J4" s="22"/>
    </row>
    <row r="5" spans="1:10" ht="15" x14ac:dyDescent="0.25">
      <c r="A5" s="1"/>
      <c r="B5" s="1"/>
      <c r="C5" s="1"/>
      <c r="D5" s="1"/>
      <c r="E5" s="16"/>
      <c r="F5" s="22" t="s">
        <v>31</v>
      </c>
      <c r="G5" s="22"/>
      <c r="H5" s="22"/>
      <c r="I5" s="22"/>
      <c r="J5" s="22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</row>
    <row r="7" spans="1:10" ht="39.6" customHeight="1" x14ac:dyDescent="0.2">
      <c r="A7" s="23" t="s">
        <v>22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</row>
    <row r="9" spans="1:10" ht="63" x14ac:dyDescent="0.2">
      <c r="A9" s="2" t="s">
        <v>1</v>
      </c>
      <c r="B9" s="24" t="s">
        <v>13</v>
      </c>
      <c r="C9" s="24"/>
      <c r="D9" s="24"/>
      <c r="E9" s="24"/>
      <c r="F9" s="51" t="s">
        <v>15</v>
      </c>
      <c r="G9" s="52"/>
      <c r="H9" s="53"/>
      <c r="I9" s="2" t="s">
        <v>23</v>
      </c>
      <c r="J9" s="2" t="s">
        <v>24</v>
      </c>
    </row>
    <row r="10" spans="1:10" x14ac:dyDescent="0.2">
      <c r="A10" s="9">
        <v>1</v>
      </c>
      <c r="B10" s="47">
        <v>2</v>
      </c>
      <c r="C10" s="48"/>
      <c r="D10" s="48"/>
      <c r="E10" s="49"/>
      <c r="F10" s="47">
        <v>3</v>
      </c>
      <c r="G10" s="48"/>
      <c r="H10" s="49"/>
      <c r="I10" s="9">
        <v>4</v>
      </c>
      <c r="J10" s="9">
        <v>5</v>
      </c>
    </row>
    <row r="11" spans="1:10" ht="52.35" customHeight="1" x14ac:dyDescent="0.2">
      <c r="A11" s="17">
        <v>1</v>
      </c>
      <c r="B11" s="28" t="s">
        <v>14</v>
      </c>
      <c r="C11" s="29"/>
      <c r="D11" s="29"/>
      <c r="E11" s="30"/>
      <c r="F11" s="31"/>
      <c r="G11" s="32"/>
      <c r="H11" s="33"/>
      <c r="I11" s="19">
        <f>I13+I14+I16+I17</f>
        <v>14258.800000000047</v>
      </c>
      <c r="J11" s="19">
        <f>J13+J14+J16+J17</f>
        <v>14000</v>
      </c>
    </row>
    <row r="12" spans="1:10" ht="81.599999999999994" customHeight="1" x14ac:dyDescent="0.25">
      <c r="A12" s="18">
        <v>2</v>
      </c>
      <c r="B12" s="35" t="s">
        <v>18</v>
      </c>
      <c r="C12" s="36"/>
      <c r="D12" s="36"/>
      <c r="E12" s="37"/>
      <c r="F12" s="38" t="s">
        <v>8</v>
      </c>
      <c r="G12" s="39"/>
      <c r="H12" s="40"/>
      <c r="I12" s="20">
        <f>I13+I14</f>
        <v>-5584.9769999999999</v>
      </c>
      <c r="J12" s="20">
        <f>J13+J14</f>
        <v>-4265</v>
      </c>
    </row>
    <row r="13" spans="1:10" ht="94.35" customHeight="1" x14ac:dyDescent="0.25">
      <c r="A13" s="18">
        <v>3</v>
      </c>
      <c r="B13" s="41" t="s">
        <v>16</v>
      </c>
      <c r="C13" s="42"/>
      <c r="D13" s="42"/>
      <c r="E13" s="43"/>
      <c r="F13" s="44" t="s">
        <v>25</v>
      </c>
      <c r="G13" s="45"/>
      <c r="H13" s="46"/>
      <c r="I13" s="20">
        <v>0</v>
      </c>
      <c r="J13" s="20">
        <v>0</v>
      </c>
    </row>
    <row r="14" spans="1:10" ht="99" customHeight="1" x14ac:dyDescent="0.25">
      <c r="A14" s="18">
        <v>4</v>
      </c>
      <c r="B14" s="41" t="s">
        <v>19</v>
      </c>
      <c r="C14" s="42"/>
      <c r="D14" s="42"/>
      <c r="E14" s="43"/>
      <c r="F14" s="44" t="s">
        <v>26</v>
      </c>
      <c r="G14" s="45"/>
      <c r="H14" s="46"/>
      <c r="I14" s="20">
        <v>-5584.9769999999999</v>
      </c>
      <c r="J14" s="20">
        <v>-4265</v>
      </c>
    </row>
    <row r="15" spans="1:10" ht="51" customHeight="1" x14ac:dyDescent="0.25">
      <c r="A15" s="18">
        <v>5</v>
      </c>
      <c r="B15" s="35" t="s">
        <v>10</v>
      </c>
      <c r="C15" s="36"/>
      <c r="D15" s="36"/>
      <c r="E15" s="37"/>
      <c r="F15" s="38" t="s">
        <v>9</v>
      </c>
      <c r="G15" s="39"/>
      <c r="H15" s="40"/>
      <c r="I15" s="20">
        <f>I16+I17</f>
        <v>19843.777000000002</v>
      </c>
      <c r="J15" s="20">
        <f>J16+J17</f>
        <v>18265</v>
      </c>
    </row>
    <row r="16" spans="1:10" ht="50.45" customHeight="1" x14ac:dyDescent="0.25">
      <c r="A16" s="18">
        <v>6</v>
      </c>
      <c r="B16" s="41" t="s">
        <v>11</v>
      </c>
      <c r="C16" s="42"/>
      <c r="D16" s="42"/>
      <c r="E16" s="43"/>
      <c r="F16" s="44" t="s">
        <v>27</v>
      </c>
      <c r="G16" s="45"/>
      <c r="H16" s="46"/>
      <c r="I16" s="20">
        <v>-1536828.9</v>
      </c>
      <c r="J16" s="20">
        <v>-1524606.7</v>
      </c>
    </row>
    <row r="17" spans="1:10" ht="47.45" customHeight="1" x14ac:dyDescent="0.25">
      <c r="A17" s="18">
        <v>7</v>
      </c>
      <c r="B17" s="41" t="s">
        <v>12</v>
      </c>
      <c r="C17" s="42"/>
      <c r="D17" s="42"/>
      <c r="E17" s="43"/>
      <c r="F17" s="44" t="s">
        <v>28</v>
      </c>
      <c r="G17" s="45"/>
      <c r="H17" s="46"/>
      <c r="I17" s="20">
        <v>1556672.6769999999</v>
      </c>
      <c r="J17" s="20">
        <v>1542871.7</v>
      </c>
    </row>
  </sheetData>
  <mergeCells count="24">
    <mergeCell ref="A7:J7"/>
    <mergeCell ref="H1:J1"/>
    <mergeCell ref="F2:J2"/>
    <mergeCell ref="E3:J3"/>
    <mergeCell ref="E4:J4"/>
    <mergeCell ref="F5:J5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</mergeCells>
  <pageMargins left="0.70866141732283472" right="0.1968503937007874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2023-12-26T10:52:51Z</cp:lastPrinted>
  <dcterms:created xsi:type="dcterms:W3CDTF">2007-11-19T03:28:54Z</dcterms:created>
  <dcterms:modified xsi:type="dcterms:W3CDTF">2023-12-26T10:52:52Z</dcterms:modified>
</cp:coreProperties>
</file>